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1\Desktop\Комитет\Борисоглебский\Нормативы\"/>
    </mc:Choice>
  </mc:AlternateContent>
  <bookViews>
    <workbookView xWindow="0" yWindow="0" windowWidth="28800" windowHeight="11865" activeTab="2"/>
  </bookViews>
  <sheets>
    <sheet name="2026" sheetId="17" r:id="rId1"/>
    <sheet name="2027" sheetId="14" r:id="rId2"/>
    <sheet name="2028" sheetId="15" r:id="rId3"/>
  </sheets>
  <definedNames>
    <definedName name="_xlnm.Print_Area" localSheetId="0">'2026'!$A$1:$O$12</definedName>
    <definedName name="_xlnm.Print_Area" localSheetId="1">'2027'!$A$1:$O$12</definedName>
    <definedName name="_xlnm.Print_Area" localSheetId="2">'2028'!$A$1:$O$12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7" i="17" l="1"/>
  <c r="M7" i="17"/>
  <c r="L7" i="17"/>
  <c r="K7" i="17"/>
  <c r="J7" i="17"/>
  <c r="I7" i="17"/>
  <c r="H7" i="17"/>
  <c r="G7" i="17"/>
  <c r="F7" i="17"/>
  <c r="E7" i="17"/>
  <c r="O6" i="17"/>
  <c r="D6" i="17"/>
  <c r="O5" i="17"/>
  <c r="N7" i="14"/>
  <c r="M7" i="14"/>
  <c r="L7" i="14"/>
  <c r="K7" i="14"/>
  <c r="J7" i="14"/>
  <c r="I7" i="14"/>
  <c r="H7" i="14"/>
  <c r="G7" i="14"/>
  <c r="F7" i="14"/>
  <c r="E7" i="14"/>
  <c r="O6" i="14"/>
  <c r="D6" i="14" s="1"/>
  <c r="O5" i="14"/>
  <c r="O7" i="14" s="1"/>
  <c r="D5" i="14"/>
  <c r="D6" i="15"/>
  <c r="D5" i="17" l="1"/>
  <c r="O7" i="17"/>
  <c r="N7" i="15"/>
  <c r="M7" i="15"/>
  <c r="L7" i="15"/>
  <c r="K7" i="15"/>
  <c r="J7" i="15"/>
  <c r="I7" i="15"/>
  <c r="H7" i="15"/>
  <c r="G7" i="15"/>
  <c r="F7" i="15"/>
  <c r="E7" i="15"/>
  <c r="O6" i="15"/>
  <c r="O5" i="15"/>
  <c r="O7" i="15" l="1"/>
  <c r="D5" i="15"/>
</calcChain>
</file>

<file path=xl/sharedStrings.xml><?xml version="1.0" encoding="utf-8"?>
<sst xmlns="http://schemas.openxmlformats.org/spreadsheetml/2006/main" count="75" uniqueCount="27">
  <si>
    <t>№п/п</t>
  </si>
  <si>
    <t xml:space="preserve">Наименование муниципальной услуги 
(выполняемой работы)
</t>
  </si>
  <si>
    <t>Объем муниципальных услуг (работ) в часах, штуках</t>
  </si>
  <si>
    <t>Величина базового норматива затрат на единицу услуги, руб.</t>
  </si>
  <si>
    <t>Базовый норматив затрат на общехозяйственные нужды</t>
  </si>
  <si>
    <t>Итого затраты,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</si>
  <si>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</si>
  <si>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</si>
  <si>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</si>
  <si>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</si>
  <si>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</si>
  <si>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</si>
  <si>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</si>
  <si>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</si>
  <si>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</si>
  <si>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</si>
  <si>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1</t>
  </si>
  <si>
    <t>2</t>
  </si>
  <si>
    <t>ИТОГО:</t>
  </si>
  <si>
    <t>Обеспечение доступа к объектам спорта</t>
  </si>
  <si>
    <t>Обеспечение участия в официальных физкультурных (физкультурно-оздоровительных) мероприятиях )</t>
  </si>
  <si>
    <t>Приложение
к постановлению  Администрации
Раменского муниципального округа
от ________________    № ____________</t>
  </si>
  <si>
    <t xml:space="preserve">Расчет фактический базовых нормативов затрат на 2026 год на оказание муниципальных услуг (выполнение работ) муниципального автономного учреждения Раменского муниципального округа «Многофункциональный физкультурно-спортивный комплекс «Борисоглебский» </t>
  </si>
  <si>
    <t xml:space="preserve">Расчет фактический базовых нормативов затрат на 2027 год на оказание муниципальных услуг (выполнение работ) муниципального автономного учреждения Раменского муниципального округа «Многофункциональный физкультурно-спортивный комплекс «Борисоглебский» </t>
  </si>
  <si>
    <t xml:space="preserve">Расчет фактический базовых нормативов затрат на 2028 год на оказание муниципальных услуг (выполнение работ) муниципального автономного учреждения Раменского муниципального округа «Многофункциональный физкультурно-спортивный комплекс «Борисоглебский» </t>
  </si>
  <si>
    <t>Директор</t>
  </si>
  <si>
    <t>С.А.Бурмистров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</si>
</sst>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\ _₽_-;\-* #,##0.0\ _₽_-;_-* &quot;-&quot;?\ _₽_-;_-@_-"/>
    <numFmt numFmtId="165" formatCode="#,##0.0000"/>
    <numFmt numFmtId="166" formatCode="_-* #,##0.00\ _₽_-;\-* #,##0.0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3" fillId="0" borderId="0" xfId="0" applyNumberFormat="1" applyFont="1"/>
    <xf numFmtId="4" fontId="0" fillId="0" borderId="0" xfId="0" applyNumberFormat="1"/>
    <xf numFmtId="164" fontId="4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6" fillId="0" borderId="0" xfId="0" applyFont="1"/>
    <xf numFmtId="0" fontId="7" fillId="0" borderId="0" xfId="0" applyFont="1"/>
    <xf numFmtId="164" fontId="6" fillId="0" borderId="0" xfId="0" applyNumberFormat="1" applyFont="1"/>
    <xf numFmtId="4" fontId="8" fillId="0" borderId="0" xfId="0" applyNumberFormat="1" applyFont="1"/>
    <xf numFmtId="0" fontId="8" fillId="0" borderId="0" xfId="0" applyFont="1"/>
    <xf numFmtId="4" fontId="2" fillId="0" borderId="0" xfId="0" applyNumberFormat="1" applyFont="1"/>
    <xf numFmtId="4" fontId="0" fillId="0" borderId="0" xfId="0" applyNumberFormat="1" applyBorder="1"/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165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166" fontId="2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Alignment="1">
      <alignment horizontal="right"/>
    </xf>
    <xf numFmtId="0" fontId="2" fillId="2" borderId="0" xfId="1" applyFont="1" applyFill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opLeftCell="A4" workbookViewId="0">
      <selection activeCell="I5" sqref="I5"/>
    </sheetView>
  </sheetViews>
  <sheetFormatPr defaultRowHeight="15" x14ac:dyDescent="0.25"/>
  <cols>
    <col min="1" max="1" width="6.85546875" customWidth="1"/>
    <col min="2" max="2" width="27.28515625" customWidth="1"/>
    <col min="3" max="3" width="9.42578125" customWidth="1"/>
    <col min="4" max="4" width="10.28515625" customWidth="1"/>
    <col min="5" max="5" width="14" customWidth="1"/>
    <col min="6" max="8" width="15.7109375" customWidth="1"/>
    <col min="9" max="9" width="16.42578125" customWidth="1"/>
    <col min="10" max="10" width="12.85546875" customWidth="1"/>
    <col min="11" max="11" width="13.5703125" customWidth="1"/>
    <col min="12" max="14" width="15.7109375" customWidth="1"/>
    <col min="15" max="15" width="19" style="21" customWidth="1"/>
    <col min="16" max="16" width="15.28515625" customWidth="1"/>
    <col min="17" max="18" width="15.7109375" customWidth="1"/>
    <col min="19" max="19" width="16.5703125" customWidth="1"/>
    <col min="20" max="20" width="14.42578125" customWidth="1"/>
  </cols>
  <sheetData>
    <row r="1" spans="1:17" ht="84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2" t="s">
        <v>21</v>
      </c>
      <c r="N1" s="42"/>
      <c r="O1" s="42"/>
    </row>
    <row r="2" spans="1:17" ht="45.75" customHeight="1" x14ac:dyDescent="0.25">
      <c r="A2" s="43" t="s">
        <v>22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7" ht="17.25" customHeight="1" x14ac:dyDescent="0.25">
      <c r="A3" s="44" t="s">
        <v>0</v>
      </c>
      <c r="B3" s="44" t="s">
        <v>1</v>
      </c>
      <c r="C3" s="44" t="s">
        <v>2</v>
      </c>
      <c r="D3" s="44" t="s">
        <v>3</v>
      </c>
      <c r="E3" s="44"/>
      <c r="F3" s="46"/>
      <c r="G3" s="46"/>
      <c r="H3" s="47" t="s">
        <v>4</v>
      </c>
      <c r="I3" s="48"/>
      <c r="J3" s="48"/>
      <c r="K3" s="48"/>
      <c r="L3" s="48"/>
      <c r="M3" s="48"/>
      <c r="N3" s="49"/>
      <c r="O3" s="50" t="s">
        <v>5</v>
      </c>
    </row>
    <row r="4" spans="1:17" ht="210" x14ac:dyDescent="0.25">
      <c r="A4" s="45"/>
      <c r="B4" s="45"/>
      <c r="C4" s="45"/>
      <c r="D4" s="45"/>
      <c r="E4" s="36" t="s">
        <v>6</v>
      </c>
      <c r="F4" s="36" t="s">
        <v>7</v>
      </c>
      <c r="G4" s="36" t="s">
        <v>8</v>
      </c>
      <c r="H4" s="36" t="s">
        <v>9</v>
      </c>
      <c r="I4" s="36" t="s">
        <v>10</v>
      </c>
      <c r="J4" s="36" t="s">
        <v>11</v>
      </c>
      <c r="K4" s="36" t="s">
        <v>12</v>
      </c>
      <c r="L4" s="36" t="s">
        <v>13</v>
      </c>
      <c r="M4" s="36" t="s">
        <v>14</v>
      </c>
      <c r="N4" s="36" t="s">
        <v>15</v>
      </c>
      <c r="O4" s="50"/>
    </row>
    <row r="5" spans="1:17" ht="35.25" customHeight="1" x14ac:dyDescent="0.25">
      <c r="A5" s="3" t="s">
        <v>16</v>
      </c>
      <c r="B5" s="4" t="s">
        <v>19</v>
      </c>
      <c r="C5" s="5">
        <v>22216</v>
      </c>
      <c r="D5" s="6">
        <f>O5/C5</f>
        <v>8232.8585627475695</v>
      </c>
      <c r="E5" s="7">
        <v>76808571.780000001</v>
      </c>
      <c r="F5" s="8">
        <v>3428004.56</v>
      </c>
      <c r="G5" s="7">
        <v>39371.72</v>
      </c>
      <c r="H5" s="8">
        <v>23354543.02</v>
      </c>
      <c r="I5" s="8">
        <v>20421029.309999999</v>
      </c>
      <c r="J5" s="8">
        <v>464913.46</v>
      </c>
      <c r="K5" s="8">
        <v>0</v>
      </c>
      <c r="L5" s="8">
        <v>54779930.460000001</v>
      </c>
      <c r="M5" s="8">
        <v>1914598.05</v>
      </c>
      <c r="N5" s="8">
        <v>1690223.47</v>
      </c>
      <c r="O5" s="8">
        <f>SUM(E5:N5)</f>
        <v>182901185.83000001</v>
      </c>
      <c r="Q5" s="18"/>
    </row>
    <row r="6" spans="1:17" ht="90" x14ac:dyDescent="0.25">
      <c r="A6" s="3" t="s">
        <v>17</v>
      </c>
      <c r="B6" s="9" t="s">
        <v>20</v>
      </c>
      <c r="C6" s="10">
        <v>40</v>
      </c>
      <c r="D6" s="6">
        <f>O6/C6</f>
        <v>117570.63699999999</v>
      </c>
      <c r="E6" s="7">
        <v>1173550.8799999999</v>
      </c>
      <c r="F6" s="8">
        <v>57224.44</v>
      </c>
      <c r="G6" s="7">
        <v>0</v>
      </c>
      <c r="H6" s="8">
        <v>786689.96</v>
      </c>
      <c r="I6" s="8">
        <v>1190485.03</v>
      </c>
      <c r="J6" s="8">
        <v>14076.54</v>
      </c>
      <c r="K6" s="8">
        <v>0</v>
      </c>
      <c r="L6" s="8">
        <v>1397880.97</v>
      </c>
      <c r="M6" s="8">
        <v>33171.949999999997</v>
      </c>
      <c r="N6" s="8">
        <v>49745.71</v>
      </c>
      <c r="O6" s="8">
        <f>SUM(E6:N6)</f>
        <v>4702825.4799999995</v>
      </c>
    </row>
    <row r="7" spans="1:17" x14ac:dyDescent="0.25">
      <c r="A7" s="37"/>
      <c r="B7" s="9" t="s">
        <v>18</v>
      </c>
      <c r="C7" s="39"/>
      <c r="D7" s="7"/>
      <c r="E7" s="8">
        <f t="shared" ref="E7:K7" si="0">E5+E6</f>
        <v>77982122.659999996</v>
      </c>
      <c r="F7" s="8">
        <f t="shared" si="0"/>
        <v>3485229</v>
      </c>
      <c r="G7" s="8">
        <f t="shared" si="0"/>
        <v>39371.72</v>
      </c>
      <c r="H7" s="8">
        <f t="shared" si="0"/>
        <v>24141232.98</v>
      </c>
      <c r="I7" s="8">
        <f t="shared" si="0"/>
        <v>21611514.34</v>
      </c>
      <c r="J7" s="8">
        <f t="shared" si="0"/>
        <v>478990</v>
      </c>
      <c r="K7" s="8">
        <f t="shared" si="0"/>
        <v>0</v>
      </c>
      <c r="L7" s="8">
        <f>L5+L6</f>
        <v>56177811.43</v>
      </c>
      <c r="M7" s="8">
        <f>M5+M6</f>
        <v>1947770</v>
      </c>
      <c r="N7" s="8">
        <f>N5+N6</f>
        <v>1739969.18</v>
      </c>
      <c r="O7" s="8">
        <f>O5+O6</f>
        <v>187604011.31</v>
      </c>
    </row>
    <row r="8" spans="1:17" x14ac:dyDescent="0.25">
      <c r="A8" s="1"/>
      <c r="B8" s="11"/>
      <c r="C8" s="12"/>
      <c r="D8" s="13"/>
      <c r="E8" s="13"/>
      <c r="F8" s="14"/>
      <c r="G8" s="14"/>
      <c r="H8" s="14"/>
      <c r="I8" s="14"/>
      <c r="J8" s="13"/>
      <c r="K8" s="15"/>
      <c r="L8" s="13"/>
      <c r="M8" s="13"/>
      <c r="N8" s="16"/>
      <c r="O8" s="19"/>
    </row>
    <row r="9" spans="1:17" x14ac:dyDescent="0.25">
      <c r="A9" s="1"/>
      <c r="B9" s="1"/>
      <c r="C9" s="1"/>
      <c r="D9" s="1"/>
      <c r="E9" s="27"/>
      <c r="F9" s="2"/>
      <c r="G9" s="2"/>
      <c r="H9" s="17"/>
      <c r="I9" s="2"/>
      <c r="J9" s="1"/>
      <c r="K9" s="1"/>
      <c r="L9" s="1"/>
      <c r="M9" s="1"/>
      <c r="N9" s="1"/>
      <c r="O9" s="35"/>
    </row>
    <row r="10" spans="1:17" x14ac:dyDescent="0.25">
      <c r="A10" s="1"/>
      <c r="G10" s="27"/>
      <c r="H10" s="27"/>
      <c r="I10" s="27"/>
      <c r="J10" s="27"/>
      <c r="K10" s="27"/>
      <c r="L10" s="27"/>
      <c r="M10" s="27"/>
      <c r="N10" s="27"/>
      <c r="O10" s="27"/>
    </row>
    <row r="11" spans="1:17" ht="15.75" x14ac:dyDescent="0.25">
      <c r="A11" s="1"/>
      <c r="B11" s="22" t="s">
        <v>25</v>
      </c>
      <c r="C11" s="22"/>
      <c r="D11" s="22"/>
      <c r="E11" s="41" t="s">
        <v>26</v>
      </c>
      <c r="F11" s="41"/>
      <c r="G11" s="2"/>
      <c r="H11" s="17"/>
      <c r="I11" s="2"/>
      <c r="J11" s="1"/>
      <c r="K11" s="1"/>
      <c r="L11" s="1"/>
      <c r="M11" s="1"/>
      <c r="N11" s="1"/>
      <c r="O11" s="20"/>
    </row>
    <row r="12" spans="1:17" s="26" customFormat="1" ht="15.75" x14ac:dyDescent="0.25">
      <c r="A12" s="22"/>
      <c r="B12" s="22"/>
      <c r="C12" s="22"/>
      <c r="D12" s="22"/>
      <c r="E12" s="22"/>
      <c r="F12" s="23"/>
      <c r="G12" s="23"/>
      <c r="H12" s="23"/>
      <c r="I12" s="23"/>
      <c r="J12" s="22"/>
      <c r="K12" s="22"/>
      <c r="L12" s="22"/>
      <c r="M12" s="22"/>
      <c r="N12" s="22"/>
      <c r="O12" s="24"/>
      <c r="P12" s="25"/>
    </row>
    <row r="13" spans="1:17" x14ac:dyDescent="0.25">
      <c r="P13" s="18"/>
    </row>
  </sheetData>
  <mergeCells count="10">
    <mergeCell ref="E11:F11"/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23622047244094491" right="0.23622047244094491" top="0.74803149606299213" bottom="0.74803149606299213" header="0.31496062992125984" footer="0.31496062992125984"/>
  <pageSetup paperSize="9" scale="64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T18"/>
  <sheetViews>
    <sheetView topLeftCell="A4" workbookViewId="0">
      <selection activeCell="L5" sqref="L5"/>
    </sheetView>
  </sheetViews>
  <sheetFormatPr defaultRowHeight="15" x14ac:dyDescent="0.25"/>
  <cols>
    <col min="1" max="1" width="6.85546875" customWidth="1"/>
    <col min="2" max="2" width="27.28515625" customWidth="1"/>
    <col min="3" max="3" width="9.42578125" customWidth="1"/>
    <col min="4" max="4" width="10.28515625" customWidth="1"/>
    <col min="5" max="5" width="14" customWidth="1"/>
    <col min="6" max="8" width="15.7109375" customWidth="1"/>
    <col min="9" max="9" width="16.42578125" customWidth="1"/>
    <col min="10" max="10" width="12.85546875" customWidth="1"/>
    <col min="11" max="11" width="13.5703125" customWidth="1"/>
    <col min="12" max="14" width="15.7109375" customWidth="1"/>
    <col min="15" max="15" width="15.7109375" style="21" customWidth="1"/>
    <col min="16" max="16" width="15.28515625" customWidth="1"/>
    <col min="17" max="18" width="15.7109375" customWidth="1"/>
    <col min="19" max="19" width="16.5703125" customWidth="1"/>
    <col min="20" max="20" width="14.42578125" customWidth="1"/>
  </cols>
  <sheetData>
    <row r="1" spans="1:20" ht="84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2" t="s">
        <v>21</v>
      </c>
      <c r="N1" s="42"/>
      <c r="O1" s="42"/>
    </row>
    <row r="2" spans="1:20" ht="45.75" customHeight="1" x14ac:dyDescent="0.25">
      <c r="A2" s="43" t="s">
        <v>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20" ht="17.25" customHeight="1" x14ac:dyDescent="0.25">
      <c r="A3" s="44" t="s">
        <v>0</v>
      </c>
      <c r="B3" s="44" t="s">
        <v>1</v>
      </c>
      <c r="C3" s="44" t="s">
        <v>2</v>
      </c>
      <c r="D3" s="44" t="s">
        <v>3</v>
      </c>
      <c r="E3" s="44"/>
      <c r="F3" s="46"/>
      <c r="G3" s="46"/>
      <c r="H3" s="47" t="s">
        <v>4</v>
      </c>
      <c r="I3" s="48"/>
      <c r="J3" s="48"/>
      <c r="K3" s="48"/>
      <c r="L3" s="48"/>
      <c r="M3" s="48"/>
      <c r="N3" s="49"/>
      <c r="O3" s="50" t="s">
        <v>5</v>
      </c>
    </row>
    <row r="4" spans="1:20" ht="210" x14ac:dyDescent="0.25">
      <c r="A4" s="45"/>
      <c r="B4" s="45"/>
      <c r="C4" s="45"/>
      <c r="D4" s="45"/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50"/>
    </row>
    <row r="5" spans="1:20" ht="35.25" customHeight="1" x14ac:dyDescent="0.25">
      <c r="A5" s="3" t="s">
        <v>16</v>
      </c>
      <c r="B5" s="4" t="s">
        <v>19</v>
      </c>
      <c r="C5" s="5">
        <v>22216</v>
      </c>
      <c r="D5" s="6">
        <f>O5/C5</f>
        <v>9043.8951440403325</v>
      </c>
      <c r="E5" s="7">
        <v>76808571.780000001</v>
      </c>
      <c r="F5" s="8">
        <v>3428004.56</v>
      </c>
      <c r="G5" s="7">
        <v>39371.72</v>
      </c>
      <c r="H5" s="8">
        <v>23354543.02</v>
      </c>
      <c r="I5" s="8">
        <v>20421029.309999999</v>
      </c>
      <c r="J5" s="8">
        <v>464913.46</v>
      </c>
      <c r="K5" s="8">
        <v>0</v>
      </c>
      <c r="L5" s="8">
        <v>72797919.150000006</v>
      </c>
      <c r="M5" s="8">
        <v>1914598.05</v>
      </c>
      <c r="N5" s="8">
        <v>1690223.47</v>
      </c>
      <c r="O5" s="8">
        <f>SUM(E5:N5)</f>
        <v>200919174.52000001</v>
      </c>
      <c r="P5" s="32"/>
      <c r="Q5" s="40"/>
      <c r="R5" s="34"/>
      <c r="S5" s="33"/>
      <c r="T5" s="18"/>
    </row>
    <row r="6" spans="1:20" ht="90" x14ac:dyDescent="0.25">
      <c r="A6" s="3" t="s">
        <v>17</v>
      </c>
      <c r="B6" s="9" t="s">
        <v>20</v>
      </c>
      <c r="C6" s="10">
        <v>40</v>
      </c>
      <c r="D6" s="6">
        <f>O6/C6</f>
        <v>117570.63699999999</v>
      </c>
      <c r="E6" s="7">
        <v>1173550.8799999999</v>
      </c>
      <c r="F6" s="8">
        <v>57224.44</v>
      </c>
      <c r="G6" s="7">
        <v>0</v>
      </c>
      <c r="H6" s="8">
        <v>786689.96</v>
      </c>
      <c r="I6" s="8">
        <v>1190485.03</v>
      </c>
      <c r="J6" s="8">
        <v>14076.54</v>
      </c>
      <c r="K6" s="8">
        <v>0</v>
      </c>
      <c r="L6" s="8">
        <v>1397880.97</v>
      </c>
      <c r="M6" s="8">
        <v>33171.949999999997</v>
      </c>
      <c r="N6" s="8">
        <v>49745.71</v>
      </c>
      <c r="O6" s="8">
        <f>SUM(E6:N6)</f>
        <v>4702825.4799999995</v>
      </c>
      <c r="P6" s="32"/>
      <c r="Q6" s="40"/>
      <c r="R6" s="34"/>
      <c r="S6" s="33"/>
      <c r="T6" s="18"/>
    </row>
    <row r="7" spans="1:20" x14ac:dyDescent="0.25">
      <c r="A7" s="31"/>
      <c r="B7" s="9" t="s">
        <v>18</v>
      </c>
      <c r="C7" s="39"/>
      <c r="D7" s="7"/>
      <c r="E7" s="8">
        <f t="shared" ref="E7:K7" si="0">E5+E6</f>
        <v>77982122.659999996</v>
      </c>
      <c r="F7" s="8">
        <f t="shared" si="0"/>
        <v>3485229</v>
      </c>
      <c r="G7" s="8">
        <f t="shared" si="0"/>
        <v>39371.72</v>
      </c>
      <c r="H7" s="8">
        <f t="shared" si="0"/>
        <v>24141232.98</v>
      </c>
      <c r="I7" s="8">
        <f t="shared" si="0"/>
        <v>21611514.34</v>
      </c>
      <c r="J7" s="8">
        <f t="shared" si="0"/>
        <v>478990</v>
      </c>
      <c r="K7" s="8">
        <f t="shared" si="0"/>
        <v>0</v>
      </c>
      <c r="L7" s="8">
        <f>L5+L6</f>
        <v>74195800.120000005</v>
      </c>
      <c r="M7" s="8">
        <f>M5+M6</f>
        <v>1947770</v>
      </c>
      <c r="N7" s="8">
        <f>N5+N6</f>
        <v>1739969.18</v>
      </c>
      <c r="O7" s="8">
        <f>O5+O6</f>
        <v>205622000</v>
      </c>
      <c r="P7" s="32"/>
      <c r="Q7" s="28"/>
      <c r="R7" s="18"/>
    </row>
    <row r="8" spans="1:20" x14ac:dyDescent="0.25">
      <c r="A8" s="1"/>
      <c r="B8" s="11"/>
      <c r="C8" s="12"/>
      <c r="D8" s="13"/>
      <c r="E8" s="13"/>
      <c r="F8" s="14"/>
      <c r="G8" s="14"/>
      <c r="H8" s="14"/>
      <c r="I8" s="14"/>
      <c r="J8" s="13"/>
      <c r="K8" s="15"/>
      <c r="L8" s="13"/>
      <c r="M8" s="13"/>
      <c r="N8" s="16"/>
      <c r="O8" s="19"/>
      <c r="P8" s="29"/>
      <c r="Q8" s="29"/>
    </row>
    <row r="9" spans="1:20" x14ac:dyDescent="0.25">
      <c r="A9" s="1"/>
      <c r="B9" s="1"/>
      <c r="C9" s="1"/>
      <c r="D9" s="1"/>
      <c r="E9" s="27"/>
      <c r="F9" s="2"/>
      <c r="G9" s="2"/>
      <c r="H9" s="17"/>
      <c r="I9" s="2"/>
      <c r="J9" s="1"/>
      <c r="K9" s="1"/>
      <c r="L9" s="1"/>
      <c r="M9" s="1"/>
      <c r="N9" s="1"/>
      <c r="O9" s="20"/>
    </row>
    <row r="10" spans="1:20" x14ac:dyDescent="0.25">
      <c r="A10" s="1"/>
      <c r="B10" s="1"/>
      <c r="C10" s="1"/>
      <c r="D10" s="1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20" x14ac:dyDescent="0.25">
      <c r="A11" s="1"/>
      <c r="B11" s="1"/>
      <c r="C11" s="1"/>
      <c r="D11" s="1"/>
      <c r="E11" s="27"/>
      <c r="F11" s="2"/>
      <c r="G11" s="2"/>
      <c r="H11" s="17"/>
      <c r="I11" s="2"/>
      <c r="J11" s="1"/>
      <c r="K11" s="1"/>
      <c r="L11" s="1"/>
      <c r="M11" s="1"/>
      <c r="N11" s="1"/>
      <c r="O11" s="20"/>
    </row>
    <row r="12" spans="1:20" s="26" customFormat="1" ht="15.75" x14ac:dyDescent="0.25">
      <c r="A12" s="22"/>
      <c r="B12" s="22" t="s">
        <v>25</v>
      </c>
      <c r="C12" s="22"/>
      <c r="D12" s="22"/>
      <c r="E12" s="41" t="s">
        <v>26</v>
      </c>
      <c r="F12" s="41"/>
      <c r="G12" s="23"/>
      <c r="H12" s="23"/>
      <c r="I12" s="23"/>
      <c r="J12" s="22"/>
      <c r="K12" s="22"/>
      <c r="L12" s="22"/>
      <c r="M12" s="22"/>
      <c r="N12" s="22"/>
      <c r="O12" s="24"/>
      <c r="P12" s="25"/>
    </row>
    <row r="13" spans="1:20" x14ac:dyDescent="0.25">
      <c r="P13" s="18"/>
    </row>
    <row r="18" spans="2:2" x14ac:dyDescent="0.25">
      <c r="B18" s="21"/>
    </row>
  </sheetData>
  <mergeCells count="10">
    <mergeCell ref="E12:F12"/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23622047244094491" right="0.23622047244094491" top="0.74803149606299213" bottom="0.74803149606299213" header="0.31496062992125984" footer="0.31496062992125984"/>
  <pageSetup paperSize="9" scale="64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T13"/>
  <sheetViews>
    <sheetView tabSelected="1" workbookViewId="0">
      <selection activeCell="I10" sqref="I10"/>
    </sheetView>
  </sheetViews>
  <sheetFormatPr defaultRowHeight="15" x14ac:dyDescent="0.25"/>
  <cols>
    <col min="1" max="1" width="6.85546875" customWidth="1"/>
    <col min="2" max="2" width="27.28515625" customWidth="1"/>
    <col min="3" max="3" width="9.42578125" customWidth="1"/>
    <col min="4" max="4" width="10.28515625" customWidth="1"/>
    <col min="5" max="5" width="14" customWidth="1"/>
    <col min="6" max="8" width="15.7109375" customWidth="1"/>
    <col min="9" max="9" width="16.42578125" customWidth="1"/>
    <col min="10" max="10" width="12.85546875" customWidth="1"/>
    <col min="11" max="11" width="13.5703125" customWidth="1"/>
    <col min="12" max="14" width="15.7109375" customWidth="1"/>
    <col min="15" max="15" width="15.7109375" style="21" customWidth="1"/>
    <col min="16" max="16" width="15.28515625" customWidth="1"/>
    <col min="17" max="18" width="15.7109375" customWidth="1"/>
    <col min="19" max="19" width="16.5703125" customWidth="1"/>
    <col min="20" max="20" width="14.42578125" customWidth="1"/>
  </cols>
  <sheetData>
    <row r="1" spans="1:20" ht="84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2" t="s">
        <v>21</v>
      </c>
      <c r="N1" s="42"/>
      <c r="O1" s="42"/>
    </row>
    <row r="2" spans="1:20" ht="45.75" customHeight="1" x14ac:dyDescent="0.25">
      <c r="A2" s="43" t="s">
        <v>24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20" ht="17.25" customHeight="1" x14ac:dyDescent="0.25">
      <c r="A3" s="44" t="s">
        <v>0</v>
      </c>
      <c r="B3" s="44" t="s">
        <v>1</v>
      </c>
      <c r="C3" s="44" t="s">
        <v>2</v>
      </c>
      <c r="D3" s="44" t="s">
        <v>3</v>
      </c>
      <c r="E3" s="44"/>
      <c r="F3" s="46"/>
      <c r="G3" s="46"/>
      <c r="H3" s="47" t="s">
        <v>4</v>
      </c>
      <c r="I3" s="48"/>
      <c r="J3" s="48"/>
      <c r="K3" s="48"/>
      <c r="L3" s="48"/>
      <c r="M3" s="48"/>
      <c r="N3" s="49"/>
      <c r="O3" s="50" t="s">
        <v>5</v>
      </c>
    </row>
    <row r="4" spans="1:20" ht="210" x14ac:dyDescent="0.25">
      <c r="A4" s="45"/>
      <c r="B4" s="45"/>
      <c r="C4" s="45"/>
      <c r="D4" s="45"/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50"/>
    </row>
    <row r="5" spans="1:20" ht="35.25" customHeight="1" x14ac:dyDescent="0.25">
      <c r="A5" s="3" t="s">
        <v>16</v>
      </c>
      <c r="B5" s="4" t="s">
        <v>19</v>
      </c>
      <c r="C5" s="5">
        <v>22216</v>
      </c>
      <c r="D5" s="6">
        <f>O5/C5</f>
        <v>9043.8951440403325</v>
      </c>
      <c r="E5" s="7">
        <v>76808571.780000001</v>
      </c>
      <c r="F5" s="8">
        <v>3428004.56</v>
      </c>
      <c r="G5" s="7">
        <v>39371.72</v>
      </c>
      <c r="H5" s="8">
        <v>23354543.02</v>
      </c>
      <c r="I5" s="8">
        <v>20421029.309999999</v>
      </c>
      <c r="J5" s="8">
        <v>464913.46</v>
      </c>
      <c r="K5" s="8">
        <v>0</v>
      </c>
      <c r="L5" s="8">
        <v>72797919.150000006</v>
      </c>
      <c r="M5" s="8">
        <v>1914598.05</v>
      </c>
      <c r="N5" s="8">
        <v>1690223.47</v>
      </c>
      <c r="O5" s="8">
        <f>SUM(E5:N5)</f>
        <v>200919174.52000001</v>
      </c>
      <c r="P5" s="32"/>
      <c r="Q5" s="28"/>
      <c r="R5" s="34"/>
      <c r="S5" s="33"/>
      <c r="T5" s="18"/>
    </row>
    <row r="6" spans="1:20" ht="90" x14ac:dyDescent="0.25">
      <c r="A6" s="3" t="s">
        <v>17</v>
      </c>
      <c r="B6" s="9" t="s">
        <v>20</v>
      </c>
      <c r="C6" s="10">
        <v>40</v>
      </c>
      <c r="D6" s="6">
        <f>O6/C6</f>
        <v>117570.63699999999</v>
      </c>
      <c r="E6" s="7">
        <v>1173550.8799999999</v>
      </c>
      <c r="F6" s="8">
        <v>57224.44</v>
      </c>
      <c r="G6" s="7">
        <v>0</v>
      </c>
      <c r="H6" s="8">
        <v>786689.96</v>
      </c>
      <c r="I6" s="8">
        <v>1190485.03</v>
      </c>
      <c r="J6" s="8">
        <v>14076.54</v>
      </c>
      <c r="K6" s="8">
        <v>0</v>
      </c>
      <c r="L6" s="8">
        <v>1397880.97</v>
      </c>
      <c r="M6" s="8">
        <v>33171.949999999997</v>
      </c>
      <c r="N6" s="8">
        <v>49745.71</v>
      </c>
      <c r="O6" s="8">
        <f>SUM(E6:N6)</f>
        <v>4702825.4799999995</v>
      </c>
      <c r="P6" s="32"/>
      <c r="Q6" s="28"/>
      <c r="R6" s="34"/>
      <c r="S6" s="33"/>
      <c r="T6" s="18"/>
    </row>
    <row r="7" spans="1:20" x14ac:dyDescent="0.25">
      <c r="A7" s="31"/>
      <c r="B7" s="9" t="s">
        <v>18</v>
      </c>
      <c r="C7" s="38"/>
      <c r="D7" s="7"/>
      <c r="E7" s="8">
        <f t="shared" ref="E7:K7" si="0">E5+E6</f>
        <v>77982122.659999996</v>
      </c>
      <c r="F7" s="8">
        <f t="shared" si="0"/>
        <v>3485229</v>
      </c>
      <c r="G7" s="8">
        <f t="shared" si="0"/>
        <v>39371.72</v>
      </c>
      <c r="H7" s="8">
        <f t="shared" si="0"/>
        <v>24141232.98</v>
      </c>
      <c r="I7" s="8">
        <f t="shared" si="0"/>
        <v>21611514.34</v>
      </c>
      <c r="J7" s="8">
        <f t="shared" si="0"/>
        <v>478990</v>
      </c>
      <c r="K7" s="8">
        <f t="shared" si="0"/>
        <v>0</v>
      </c>
      <c r="L7" s="8">
        <f>L5+L6</f>
        <v>74195800.120000005</v>
      </c>
      <c r="M7" s="8">
        <f>M5+M6</f>
        <v>1947770</v>
      </c>
      <c r="N7" s="8">
        <f>N5+N6</f>
        <v>1739969.18</v>
      </c>
      <c r="O7" s="8">
        <f>O5+O6</f>
        <v>205622000</v>
      </c>
      <c r="P7" s="32"/>
      <c r="Q7" s="28"/>
      <c r="R7" s="18"/>
    </row>
    <row r="8" spans="1:20" x14ac:dyDescent="0.25">
      <c r="A8" s="1"/>
      <c r="B8" s="11"/>
      <c r="C8" s="12"/>
      <c r="D8" s="13"/>
      <c r="E8" s="13"/>
      <c r="F8" s="14"/>
      <c r="G8" s="14"/>
      <c r="H8" s="14"/>
      <c r="I8" s="14"/>
      <c r="J8" s="13"/>
      <c r="K8" s="15"/>
      <c r="L8" s="13"/>
      <c r="M8" s="13"/>
      <c r="N8" s="16"/>
      <c r="O8" s="19"/>
      <c r="P8" s="29"/>
      <c r="Q8" s="29"/>
    </row>
    <row r="9" spans="1:20" x14ac:dyDescent="0.25">
      <c r="A9" s="1"/>
      <c r="B9" s="1"/>
      <c r="C9" s="1"/>
      <c r="D9" s="1"/>
      <c r="E9" s="27"/>
      <c r="F9" s="2"/>
      <c r="G9" s="2"/>
      <c r="H9" s="17"/>
      <c r="I9" s="2"/>
      <c r="J9" s="1"/>
      <c r="K9" s="1"/>
      <c r="L9" s="1"/>
      <c r="M9" s="1"/>
      <c r="N9" s="1"/>
      <c r="O9" s="20"/>
    </row>
    <row r="10" spans="1:20" x14ac:dyDescent="0.25">
      <c r="A10" s="1"/>
      <c r="B10" s="1"/>
      <c r="C10" s="1"/>
      <c r="D10" s="1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20" x14ac:dyDescent="0.25">
      <c r="A11" s="1"/>
      <c r="B11" s="1"/>
      <c r="C11" s="1"/>
      <c r="D11" s="1"/>
      <c r="E11" s="1"/>
      <c r="F11" s="2"/>
      <c r="G11" s="2"/>
      <c r="H11" s="17"/>
      <c r="I11" s="2"/>
      <c r="J11" s="1"/>
      <c r="K11" s="1"/>
      <c r="L11" s="1"/>
      <c r="M11" s="1"/>
      <c r="N11" s="1"/>
      <c r="O11" s="20"/>
    </row>
    <row r="12" spans="1:20" s="26" customFormat="1" ht="15.75" x14ac:dyDescent="0.25">
      <c r="A12" s="22"/>
      <c r="B12" s="22" t="s">
        <v>25</v>
      </c>
      <c r="C12" s="22"/>
      <c r="D12" s="22"/>
      <c r="E12" s="41" t="s">
        <v>26</v>
      </c>
      <c r="F12" s="41"/>
      <c r="G12" s="23"/>
      <c r="H12" s="23"/>
      <c r="I12" s="23"/>
      <c r="J12" s="22"/>
      <c r="K12" s="22"/>
      <c r="L12" s="22"/>
      <c r="M12" s="22"/>
      <c r="N12" s="22"/>
      <c r="O12" s="24"/>
      <c r="P12" s="25"/>
    </row>
    <row r="13" spans="1:20" x14ac:dyDescent="0.25">
      <c r="P13" s="18"/>
    </row>
  </sheetData>
  <mergeCells count="10">
    <mergeCell ref="E12:F12"/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23622047244094491" right="0.23622047244094491" top="0.74803149606299213" bottom="0.74803149606299213" header="0.31496062992125984" footer="0.31496062992125984"/>
  <pageSetup paperSize="9"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2026</vt:lpstr>
      <vt:lpstr>2027</vt:lpstr>
      <vt:lpstr>2028</vt:lpstr>
      <vt:lpstr>'2026'!Область_печати</vt:lpstr>
      <vt:lpstr>'2027'!Область_печати</vt:lpstr>
      <vt:lpstr>'2028'!Область_печати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Батырбеков Батырбек</dc:creator>
  <cp:lastModifiedBy>1</cp:lastModifiedBy>
  <cp:lastPrinted>2024-10-03T13:49:49Z</cp:lastPrinted>
  <dcterms:created xsi:type="dcterms:W3CDTF">2023-12-26T06:34:32Z</dcterms:created>
  <dcterms:modified xsi:type="dcterms:W3CDTF">2026-02-02T09:59:43Z</dcterms:modified>
</cp:coreProperties>
</file>